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ESO-750-Elektros įrenginių identifikavimo lentelės/PO - Pirkimo organizavimas/"/>
    </mc:Choice>
  </mc:AlternateContent>
  <xr:revisionPtr revIDLastSave="47" documentId="8_{90D1DD3F-71E4-4DD1-BC8D-64D9103118E9}" xr6:coauthVersionLast="47" xr6:coauthVersionMax="47" xr10:uidLastSave="{E8E453A0-B3B3-4179-A5DE-F15F2471B6FA}"/>
  <bookViews>
    <workbookView xWindow="-110" yWindow="-110" windowWidth="19420" windowHeight="11500" xr2:uid="{E8C89B4A-9D08-46C2-8267-4C50D99390D4}"/>
  </bookViews>
  <sheets>
    <sheet name="lapas1" sheetId="4" r:id="rId1"/>
    <sheet name="Dymo aparatai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1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30" i="4" s="1"/>
  <c r="I29" i="4"/>
  <c r="I3" i="4"/>
  <c r="I32" i="4" l="1"/>
</calcChain>
</file>

<file path=xl/sharedStrings.xml><?xml version="1.0" encoding="utf-8"?>
<sst xmlns="http://schemas.openxmlformats.org/spreadsheetml/2006/main" count="74" uniqueCount="54">
  <si>
    <t>Lentelės išmatavimai</t>
  </si>
  <si>
    <t>Eil. Nr.</t>
  </si>
  <si>
    <t>Kiekis
Vnt.</t>
  </si>
  <si>
    <t>Aukštis mm</t>
  </si>
  <si>
    <t>Plotis mm</t>
  </si>
  <si>
    <t>Šrifto aukštis mm</t>
  </si>
  <si>
    <t>L-200</t>
  </si>
  <si>
    <t>Įj./Išj.</t>
  </si>
  <si>
    <t>T</t>
  </si>
  <si>
    <t>SKS-753</t>
  </si>
  <si>
    <t>32A</t>
  </si>
  <si>
    <t>L-Vk376</t>
  </si>
  <si>
    <t>LS/ LGS</t>
  </si>
  <si>
    <t>Maitinimas iš 0,4 kV OL L-100
 iš J-206 atr. Nr. 100/2</t>
  </si>
  <si>
    <t>Rezervas/Rezervinė vieta</t>
  </si>
  <si>
    <t>Obj.Nr.34000507
Gatvių apšvietimas</t>
  </si>
  <si>
    <t xml:space="preserve">GM2 RSTI-5854
Atr.Nr.300/22                                                  
AXLJ-F TT 3x120/16+
AHXCMK-WTC 3x120                                                               
2847 m
2025-01-29
UAB "XXXXX"                                                                                                                                                 </t>
  </si>
  <si>
    <t>D55</t>
  </si>
  <si>
    <t>Pagal talpinamą
tekstą</t>
  </si>
  <si>
    <t>TR-/KT-/ST-/MT-</t>
  </si>
  <si>
    <t>TR/KT/ST/SP/MT</t>
  </si>
  <si>
    <t>1234567890, A - Ž, "-"</t>
  </si>
  <si>
    <t>L-</t>
  </si>
  <si>
    <t>KS-</t>
  </si>
  <si>
    <t>KAS-</t>
  </si>
  <si>
    <t>1234567890, "-"</t>
  </si>
  <si>
    <t>"tuščia lentelė"</t>
  </si>
  <si>
    <t>-</t>
  </si>
  <si>
    <t>→</t>
  </si>
  <si>
    <t> </t>
  </si>
  <si>
    <t>Regionas</t>
  </si>
  <si>
    <t>Klausimas?</t>
  </si>
  <si>
    <t>Atsakyma: juostelės plotis</t>
  </si>
  <si>
    <t>Vilnius</t>
  </si>
  <si>
    <t>Dymo aparatai regionuose. Koks spausdinamos etiketės matmuo?</t>
  </si>
  <si>
    <t>turi 1 aparatą max iki 24 mm. Visi kiti 19 mm.</t>
  </si>
  <si>
    <t>Kaunas</t>
  </si>
  <si>
    <t>19 mm, 24mm</t>
  </si>
  <si>
    <t>Klaipėda</t>
  </si>
  <si>
    <t>12/19/24 mm</t>
  </si>
  <si>
    <t>Šiauliai</t>
  </si>
  <si>
    <t>max 24 mm</t>
  </si>
  <si>
    <t>Panevėžys</t>
  </si>
  <si>
    <t>Utena</t>
  </si>
  <si>
    <t>Alytus</t>
  </si>
  <si>
    <t>Juostelės plotis yra 24 mm, o ilgis yra 3,5 metro.</t>
  </si>
  <si>
    <r>
      <t xml:space="preserve">Užrašai
ant PVC lentelės (pvz. kokie dažniausiai būna užrašai, tačiau gali būti ir kiti panašūs (skirtingo teksto) užrašai, </t>
    </r>
    <r>
      <rPr>
        <b/>
        <u/>
        <sz val="11"/>
        <rFont val="Aptos Narrow"/>
        <family val="2"/>
        <scheme val="minor"/>
      </rPr>
      <t>pagrindinis kriterijus aukštis mm; plotis; šrifto dydis)</t>
    </r>
  </si>
  <si>
    <t>Siūlomas 1 mato vnt. įkainis EUR be PVM</t>
  </si>
  <si>
    <t>Suma EUR, be PVM</t>
  </si>
  <si>
    <t>Kaina EUR be PVM</t>
  </si>
  <si>
    <t>PVM</t>
  </si>
  <si>
    <t>Kaina EUR su PVM</t>
  </si>
  <si>
    <t>Preliminarus kiekis*</t>
  </si>
  <si>
    <t>* Nurodytas kiekis yra preliminarus. Pirkėjas neįsipareigoja išpirkti preliminaraus Prekių kiekio ar bet kurios dalies.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</si>
</sst>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theme="1"/>
      <name val="Arial"/>
      <family val="2"/>
    </font>
    <font>
      <sz val="10"/>
      <name val="Arial"/>
      <family val="2"/>
      <charset val="186"/>
    </font>
    <font>
      <sz val="10"/>
      <color rgb="FF00B050"/>
      <name val="Arial"/>
      <family val="2"/>
    </font>
    <font>
      <sz val="36"/>
      <name val="Wingdings 3"/>
      <family val="1"/>
      <charset val="2"/>
    </font>
    <font>
      <b/>
      <sz val="11"/>
      <color theme="1"/>
      <name val="Aptos Narrow"/>
      <family val="2"/>
      <charset val="186"/>
      <scheme val="minor"/>
    </font>
    <font>
      <sz val="10"/>
      <name val="Arial"/>
      <family val="2"/>
    </font>
    <font>
      <sz val="11"/>
      <name val="Arial"/>
      <family val="2"/>
      <charset val="186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44" fontId="0" fillId="0" borderId="0" xfId="1" applyFont="1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9" fillId="3" borderId="1" xfId="0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4" fontId="8" fillId="0" borderId="1" xfId="1" applyFont="1" applyFill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4" fontId="7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4" fontId="7" fillId="0" borderId="1" xfId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4" fontId="7" fillId="0" borderId="1" xfId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44" fontId="2" fillId="0" borderId="1" xfId="0" applyNumberFormat="1" applyFont="1" applyBorder="1"/>
    <xf numFmtId="0" fontId="9" fillId="4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4" fontId="11" fillId="4" borderId="1" xfId="0" applyNumberFormat="1" applyFont="1" applyFill="1" applyBorder="1"/>
    <xf numFmtId="44" fontId="9" fillId="5" borderId="3" xfId="1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4" fontId="0" fillId="0" borderId="1" xfId="0" applyNumberFormat="1" applyBorder="1"/>
    <xf numFmtId="0" fontId="9" fillId="3" borderId="2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2" xfId="2" xr:uid="{0845E1CD-2D4B-4369-958A-5B2338B3CB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861923</xdr:colOff>
      <xdr:row>28</xdr:row>
      <xdr:rowOff>43131</xdr:rowOff>
    </xdr:from>
    <xdr:to>
      <xdr:col>1</xdr:col>
      <xdr:colOff>1147313</xdr:colOff>
      <xdr:row>28</xdr:row>
      <xdr:rowOff>314520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92D028-6B12-4CC0-9729-AC754ED7F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606" y="7694761"/>
          <a:ext cx="285390" cy="271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25EF-C30B-4439-86BA-3B5F8D0F6601}">
  <sheetPr>
    <tabColor rgb="FFFF0000"/>
  </sheetPr>
  <dimension ref="A1:I35"/>
  <sheetViews>
    <sheetView tabSelected="1" workbookViewId="0">
      <pane ySplit="2" topLeftCell="A25" activePane="bottomLeft" state="frozen"/>
      <selection pane="bottomLeft" activeCell="I31" sqref="I31"/>
    </sheetView>
  </sheetViews>
  <sheetFormatPr defaultRowHeight="14.5" x14ac:dyDescent="0.35"/>
  <cols>
    <col min="1" max="1" width="5.08984375" customWidth="1"/>
    <col min="2" max="2" width="33.6328125" customWidth="1"/>
    <col min="3" max="3" width="7.36328125" customWidth="1"/>
    <col min="4" max="4" width="8.6328125" customWidth="1"/>
    <col min="5" max="5" width="8.453125" customWidth="1"/>
    <col min="6" max="6" width="11" customWidth="1"/>
    <col min="7" max="7" width="14.36328125" style="6" customWidth="1"/>
    <col min="8" max="8" width="11.453125" style="28" customWidth="1"/>
    <col min="9" max="9" width="13.90625" customWidth="1"/>
  </cols>
  <sheetData>
    <row r="1" spans="1:9" x14ac:dyDescent="0.35">
      <c r="B1" s="25"/>
      <c r="C1" s="26"/>
      <c r="D1" s="40" t="s">
        <v>0</v>
      </c>
      <c r="E1" s="40"/>
      <c r="F1" s="40"/>
      <c r="G1" s="35"/>
      <c r="H1" s="36"/>
    </row>
    <row r="2" spans="1:9" ht="87" x14ac:dyDescent="0.35">
      <c r="A2" s="12" t="s">
        <v>1</v>
      </c>
      <c r="B2" s="12" t="s">
        <v>46</v>
      </c>
      <c r="C2" s="12" t="s">
        <v>2</v>
      </c>
      <c r="D2" s="12" t="s">
        <v>3</v>
      </c>
      <c r="E2" s="12" t="s">
        <v>4</v>
      </c>
      <c r="F2" s="12" t="s">
        <v>5</v>
      </c>
      <c r="G2" s="13" t="s">
        <v>47</v>
      </c>
      <c r="H2" s="31" t="s">
        <v>52</v>
      </c>
      <c r="I2" s="31" t="s">
        <v>48</v>
      </c>
    </row>
    <row r="3" spans="1:9" s="1" customFormat="1" ht="14" x14ac:dyDescent="0.25">
      <c r="A3" s="4">
        <v>1</v>
      </c>
      <c r="B3" s="32" t="s">
        <v>6</v>
      </c>
      <c r="C3" s="14">
        <v>1</v>
      </c>
      <c r="D3" s="14">
        <v>70</v>
      </c>
      <c r="E3" s="14">
        <v>150</v>
      </c>
      <c r="F3" s="15">
        <v>50</v>
      </c>
      <c r="G3" s="16"/>
      <c r="H3" s="29">
        <v>10000</v>
      </c>
      <c r="I3" s="30">
        <f>G3*H3</f>
        <v>0</v>
      </c>
    </row>
    <row r="4" spans="1:9" s="1" customFormat="1" ht="21.15" customHeight="1" x14ac:dyDescent="0.25">
      <c r="A4" s="4">
        <v>2</v>
      </c>
      <c r="B4" s="33" t="s">
        <v>7</v>
      </c>
      <c r="C4" s="14">
        <v>1</v>
      </c>
      <c r="D4" s="14">
        <v>25</v>
      </c>
      <c r="E4" s="14">
        <v>25</v>
      </c>
      <c r="F4" s="15">
        <v>15</v>
      </c>
      <c r="G4" s="17"/>
      <c r="H4" s="29">
        <v>10000</v>
      </c>
      <c r="I4" s="30">
        <f t="shared" ref="I4:I29" si="0">G4*H4</f>
        <v>0</v>
      </c>
    </row>
    <row r="5" spans="1:9" s="1" customFormat="1" ht="14" x14ac:dyDescent="0.25">
      <c r="A5" s="4">
        <v>3</v>
      </c>
      <c r="B5" s="15" t="s">
        <v>8</v>
      </c>
      <c r="C5" s="14">
        <v>1</v>
      </c>
      <c r="D5" s="14">
        <v>100</v>
      </c>
      <c r="E5" s="14">
        <v>100</v>
      </c>
      <c r="F5" s="14">
        <v>70</v>
      </c>
      <c r="G5" s="18"/>
      <c r="H5" s="29">
        <v>10000</v>
      </c>
      <c r="I5" s="30">
        <f t="shared" si="0"/>
        <v>0</v>
      </c>
    </row>
    <row r="6" spans="1:9" s="1" customFormat="1" ht="14" x14ac:dyDescent="0.25">
      <c r="A6" s="4">
        <v>4</v>
      </c>
      <c r="B6" s="33" t="s">
        <v>9</v>
      </c>
      <c r="C6" s="14">
        <v>1</v>
      </c>
      <c r="D6" s="14">
        <v>50</v>
      </c>
      <c r="E6" s="14">
        <v>150</v>
      </c>
      <c r="F6" s="14">
        <v>25</v>
      </c>
      <c r="G6" s="18"/>
      <c r="H6" s="29">
        <v>10000</v>
      </c>
      <c r="I6" s="30">
        <f t="shared" si="0"/>
        <v>0</v>
      </c>
    </row>
    <row r="7" spans="1:9" s="1" customFormat="1" ht="14" x14ac:dyDescent="0.25">
      <c r="A7" s="4">
        <v>5</v>
      </c>
      <c r="B7" s="15" t="s">
        <v>10</v>
      </c>
      <c r="C7" s="14">
        <v>1</v>
      </c>
      <c r="D7" s="14">
        <v>50</v>
      </c>
      <c r="E7" s="14">
        <v>70</v>
      </c>
      <c r="F7" s="14">
        <v>25</v>
      </c>
      <c r="G7" s="18"/>
      <c r="H7" s="29">
        <v>10000</v>
      </c>
      <c r="I7" s="30">
        <f t="shared" si="0"/>
        <v>0</v>
      </c>
    </row>
    <row r="8" spans="1:9" s="1" customFormat="1" ht="14" x14ac:dyDescent="0.25">
      <c r="A8" s="4">
        <v>6</v>
      </c>
      <c r="B8" s="15" t="s">
        <v>10</v>
      </c>
      <c r="C8" s="14">
        <v>1</v>
      </c>
      <c r="D8" s="14">
        <v>14</v>
      </c>
      <c r="E8" s="14">
        <v>60</v>
      </c>
      <c r="F8" s="14">
        <v>10</v>
      </c>
      <c r="G8" s="18"/>
      <c r="H8" s="29">
        <v>10000</v>
      </c>
      <c r="I8" s="30">
        <f t="shared" si="0"/>
        <v>0</v>
      </c>
    </row>
    <row r="9" spans="1:9" s="1" customFormat="1" ht="14" x14ac:dyDescent="0.25">
      <c r="A9" s="4">
        <v>7</v>
      </c>
      <c r="B9" s="15" t="s">
        <v>11</v>
      </c>
      <c r="C9" s="14">
        <v>1</v>
      </c>
      <c r="D9" s="14">
        <v>50</v>
      </c>
      <c r="E9" s="14">
        <v>150</v>
      </c>
      <c r="F9" s="14">
        <v>35</v>
      </c>
      <c r="G9" s="27"/>
      <c r="H9" s="29">
        <v>10000</v>
      </c>
      <c r="I9" s="30">
        <f t="shared" si="0"/>
        <v>0</v>
      </c>
    </row>
    <row r="10" spans="1:9" s="1" customFormat="1" ht="14" x14ac:dyDescent="0.25">
      <c r="A10" s="4">
        <v>8</v>
      </c>
      <c r="B10" s="15" t="s">
        <v>12</v>
      </c>
      <c r="C10" s="14">
        <v>1</v>
      </c>
      <c r="D10" s="14">
        <v>20</v>
      </c>
      <c r="E10" s="14">
        <v>40</v>
      </c>
      <c r="F10" s="14">
        <v>20</v>
      </c>
      <c r="G10" s="19"/>
      <c r="H10" s="29">
        <v>10000</v>
      </c>
      <c r="I10" s="30">
        <f t="shared" si="0"/>
        <v>0</v>
      </c>
    </row>
    <row r="11" spans="1:9" s="1" customFormat="1" ht="14" x14ac:dyDescent="0.25">
      <c r="A11" s="4">
        <v>9</v>
      </c>
      <c r="B11" s="15" t="s">
        <v>12</v>
      </c>
      <c r="C11" s="14">
        <v>1</v>
      </c>
      <c r="D11" s="14">
        <v>70</v>
      </c>
      <c r="E11" s="14">
        <v>100</v>
      </c>
      <c r="F11" s="14">
        <v>50</v>
      </c>
      <c r="G11" s="19"/>
      <c r="H11" s="29">
        <v>10000</v>
      </c>
      <c r="I11" s="30">
        <f t="shared" si="0"/>
        <v>0</v>
      </c>
    </row>
    <row r="12" spans="1:9" s="1" customFormat="1" ht="28" x14ac:dyDescent="0.25">
      <c r="A12" s="4">
        <v>10</v>
      </c>
      <c r="B12" s="32" t="s">
        <v>13</v>
      </c>
      <c r="C12" s="14">
        <v>1</v>
      </c>
      <c r="D12" s="14">
        <v>30</v>
      </c>
      <c r="E12" s="14">
        <v>100</v>
      </c>
      <c r="F12" s="14">
        <v>10</v>
      </c>
      <c r="G12" s="18"/>
      <c r="H12" s="29">
        <v>10000</v>
      </c>
      <c r="I12" s="30">
        <f t="shared" si="0"/>
        <v>0</v>
      </c>
    </row>
    <row r="13" spans="1:9" s="1" customFormat="1" ht="24.75" customHeight="1" x14ac:dyDescent="0.25">
      <c r="A13" s="4">
        <v>11</v>
      </c>
      <c r="B13" s="33" t="s">
        <v>14</v>
      </c>
      <c r="C13" s="14">
        <v>1</v>
      </c>
      <c r="D13" s="14">
        <v>14</v>
      </c>
      <c r="E13" s="14">
        <v>60</v>
      </c>
      <c r="F13" s="14">
        <v>10</v>
      </c>
      <c r="G13" s="18"/>
      <c r="H13" s="29">
        <v>10000</v>
      </c>
      <c r="I13" s="30">
        <f t="shared" si="0"/>
        <v>0</v>
      </c>
    </row>
    <row r="14" spans="1:9" s="1" customFormat="1" ht="28" x14ac:dyDescent="0.25">
      <c r="A14" s="4">
        <v>12</v>
      </c>
      <c r="B14" s="15" t="s">
        <v>15</v>
      </c>
      <c r="C14" s="14">
        <v>1</v>
      </c>
      <c r="D14" s="14">
        <v>40</v>
      </c>
      <c r="E14" s="14">
        <v>60</v>
      </c>
      <c r="F14" s="14">
        <v>10</v>
      </c>
      <c r="G14" s="18"/>
      <c r="H14" s="29">
        <v>10000</v>
      </c>
      <c r="I14" s="30">
        <f t="shared" si="0"/>
        <v>0</v>
      </c>
    </row>
    <row r="15" spans="1:9" s="1" customFormat="1" ht="98" x14ac:dyDescent="0.25">
      <c r="A15" s="4">
        <v>13</v>
      </c>
      <c r="B15" s="15" t="s">
        <v>16</v>
      </c>
      <c r="C15" s="14">
        <v>1</v>
      </c>
      <c r="D15" s="15" t="s">
        <v>17</v>
      </c>
      <c r="E15" s="15" t="s">
        <v>17</v>
      </c>
      <c r="F15" s="15" t="s">
        <v>18</v>
      </c>
      <c r="G15" s="17"/>
      <c r="H15" s="29">
        <v>10000</v>
      </c>
      <c r="I15" s="30">
        <f t="shared" si="0"/>
        <v>0</v>
      </c>
    </row>
    <row r="16" spans="1:9" s="2" customFormat="1" ht="12.5" x14ac:dyDescent="0.25">
      <c r="A16" s="4">
        <v>14</v>
      </c>
      <c r="B16" s="20" t="s">
        <v>19</v>
      </c>
      <c r="C16" s="21">
        <v>1</v>
      </c>
      <c r="D16" s="21">
        <v>90</v>
      </c>
      <c r="E16" s="21">
        <v>120</v>
      </c>
      <c r="F16" s="21">
        <v>70</v>
      </c>
      <c r="G16" s="22"/>
      <c r="H16" s="29">
        <v>3000</v>
      </c>
      <c r="I16" s="30">
        <f t="shared" si="0"/>
        <v>0</v>
      </c>
    </row>
    <row r="17" spans="1:9" s="2" customFormat="1" ht="12.5" x14ac:dyDescent="0.25">
      <c r="A17" s="4">
        <v>15</v>
      </c>
      <c r="B17" s="20" t="s">
        <v>20</v>
      </c>
      <c r="C17" s="21">
        <v>1</v>
      </c>
      <c r="D17" s="21">
        <v>50</v>
      </c>
      <c r="E17" s="21">
        <v>70</v>
      </c>
      <c r="F17" s="21">
        <v>35</v>
      </c>
      <c r="G17" s="22"/>
      <c r="H17" s="29">
        <v>3000</v>
      </c>
      <c r="I17" s="30">
        <f t="shared" si="0"/>
        <v>0</v>
      </c>
    </row>
    <row r="18" spans="1:9" s="2" customFormat="1" ht="12.5" x14ac:dyDescent="0.25">
      <c r="A18" s="4">
        <v>16</v>
      </c>
      <c r="B18" s="20" t="s">
        <v>21</v>
      </c>
      <c r="C18" s="21">
        <v>1</v>
      </c>
      <c r="D18" s="21">
        <v>90</v>
      </c>
      <c r="E18" s="21">
        <v>50</v>
      </c>
      <c r="F18" s="21">
        <v>70</v>
      </c>
      <c r="G18" s="22"/>
      <c r="H18" s="29">
        <v>3000</v>
      </c>
      <c r="I18" s="30">
        <f t="shared" si="0"/>
        <v>0</v>
      </c>
    </row>
    <row r="19" spans="1:9" s="2" customFormat="1" ht="12.5" x14ac:dyDescent="0.25">
      <c r="A19" s="4">
        <v>17</v>
      </c>
      <c r="B19" s="20" t="s">
        <v>22</v>
      </c>
      <c r="C19" s="21">
        <v>1</v>
      </c>
      <c r="D19" s="21">
        <v>50</v>
      </c>
      <c r="E19" s="21">
        <v>30</v>
      </c>
      <c r="F19" s="21">
        <v>35</v>
      </c>
      <c r="G19" s="22"/>
      <c r="H19" s="29">
        <v>3000</v>
      </c>
      <c r="I19" s="30">
        <f t="shared" si="0"/>
        <v>0</v>
      </c>
    </row>
    <row r="20" spans="1:9" s="2" customFormat="1" ht="12.5" x14ac:dyDescent="0.25">
      <c r="A20" s="4">
        <v>18</v>
      </c>
      <c r="B20" s="20" t="s">
        <v>21</v>
      </c>
      <c r="C20" s="21">
        <v>1</v>
      </c>
      <c r="D20" s="21">
        <v>50</v>
      </c>
      <c r="E20" s="21">
        <v>30</v>
      </c>
      <c r="F20" s="21">
        <v>35</v>
      </c>
      <c r="G20" s="22"/>
      <c r="H20" s="29">
        <v>3000</v>
      </c>
      <c r="I20" s="30">
        <f t="shared" si="0"/>
        <v>0</v>
      </c>
    </row>
    <row r="21" spans="1:9" s="3" customFormat="1" ht="12.5" x14ac:dyDescent="0.25">
      <c r="A21" s="4">
        <v>19</v>
      </c>
      <c r="B21" s="20" t="s">
        <v>23</v>
      </c>
      <c r="C21" s="21">
        <v>1</v>
      </c>
      <c r="D21" s="21">
        <v>50</v>
      </c>
      <c r="E21" s="21">
        <v>70</v>
      </c>
      <c r="F21" s="21">
        <v>25</v>
      </c>
      <c r="G21" s="22"/>
      <c r="H21" s="29">
        <v>3000</v>
      </c>
      <c r="I21" s="30">
        <f t="shared" si="0"/>
        <v>0</v>
      </c>
    </row>
    <row r="22" spans="1:9" s="3" customFormat="1" ht="12.5" x14ac:dyDescent="0.25">
      <c r="A22" s="4">
        <v>20</v>
      </c>
      <c r="B22" s="20" t="s">
        <v>24</v>
      </c>
      <c r="C22" s="21">
        <v>1</v>
      </c>
      <c r="D22" s="21">
        <v>50</v>
      </c>
      <c r="E22" s="21">
        <v>70</v>
      </c>
      <c r="F22" s="21">
        <v>25</v>
      </c>
      <c r="G22" s="22"/>
      <c r="H22" s="29">
        <v>3000</v>
      </c>
      <c r="I22" s="30">
        <f t="shared" si="0"/>
        <v>0</v>
      </c>
    </row>
    <row r="23" spans="1:9" s="3" customFormat="1" ht="12.5" x14ac:dyDescent="0.25">
      <c r="A23" s="4">
        <v>21</v>
      </c>
      <c r="B23" s="20" t="s">
        <v>25</v>
      </c>
      <c r="C23" s="21">
        <v>1</v>
      </c>
      <c r="D23" s="21">
        <v>50</v>
      </c>
      <c r="E23" s="21">
        <v>30</v>
      </c>
      <c r="F23" s="21">
        <v>25</v>
      </c>
      <c r="G23" s="22"/>
      <c r="H23" s="29">
        <v>3400</v>
      </c>
      <c r="I23" s="30">
        <f t="shared" si="0"/>
        <v>0</v>
      </c>
    </row>
    <row r="24" spans="1:9" s="3" customFormat="1" ht="12.5" x14ac:dyDescent="0.25">
      <c r="A24" s="4">
        <v>22</v>
      </c>
      <c r="B24" s="20" t="s">
        <v>26</v>
      </c>
      <c r="C24" s="21">
        <v>1</v>
      </c>
      <c r="D24" s="21">
        <v>15</v>
      </c>
      <c r="E24" s="21">
        <v>90</v>
      </c>
      <c r="F24" s="21" t="s">
        <v>27</v>
      </c>
      <c r="G24" s="22"/>
      <c r="H24" s="29">
        <v>2500</v>
      </c>
      <c r="I24" s="30">
        <f t="shared" si="0"/>
        <v>0</v>
      </c>
    </row>
    <row r="25" spans="1:9" s="3" customFormat="1" ht="12.5" x14ac:dyDescent="0.25">
      <c r="A25" s="4">
        <v>23</v>
      </c>
      <c r="B25" s="20" t="s">
        <v>26</v>
      </c>
      <c r="C25" s="21">
        <v>1</v>
      </c>
      <c r="D25" s="21">
        <v>22</v>
      </c>
      <c r="E25" s="21">
        <v>90</v>
      </c>
      <c r="F25" s="21" t="s">
        <v>27</v>
      </c>
      <c r="G25" s="22"/>
      <c r="H25" s="29">
        <v>2500</v>
      </c>
      <c r="I25" s="30">
        <f t="shared" si="0"/>
        <v>0</v>
      </c>
    </row>
    <row r="26" spans="1:9" s="3" customFormat="1" ht="12.5" x14ac:dyDescent="0.25">
      <c r="A26" s="4">
        <v>24</v>
      </c>
      <c r="B26" s="20" t="s">
        <v>26</v>
      </c>
      <c r="C26" s="21">
        <v>1</v>
      </c>
      <c r="D26" s="21" t="s">
        <v>17</v>
      </c>
      <c r="E26" s="21" t="s">
        <v>17</v>
      </c>
      <c r="F26" s="21" t="s">
        <v>27</v>
      </c>
      <c r="G26" s="22"/>
      <c r="H26" s="29">
        <v>2500</v>
      </c>
      <c r="I26" s="30">
        <f t="shared" si="0"/>
        <v>0</v>
      </c>
    </row>
    <row r="27" spans="1:9" s="3" customFormat="1" ht="12.5" x14ac:dyDescent="0.25">
      <c r="A27" s="4">
        <v>25</v>
      </c>
      <c r="B27" s="20" t="s">
        <v>26</v>
      </c>
      <c r="C27" s="21">
        <v>1</v>
      </c>
      <c r="D27" s="21">
        <v>40</v>
      </c>
      <c r="E27" s="21">
        <v>60</v>
      </c>
      <c r="F27" s="21" t="s">
        <v>27</v>
      </c>
      <c r="G27" s="22"/>
      <c r="H27" s="29">
        <v>2500</v>
      </c>
      <c r="I27" s="30">
        <f t="shared" si="0"/>
        <v>0</v>
      </c>
    </row>
    <row r="28" spans="1:9" s="2" customFormat="1" ht="44" x14ac:dyDescent="0.8">
      <c r="A28" s="4">
        <v>26</v>
      </c>
      <c r="B28" s="5" t="s">
        <v>28</v>
      </c>
      <c r="C28" s="21">
        <v>1</v>
      </c>
      <c r="D28" s="21">
        <v>50</v>
      </c>
      <c r="E28" s="21">
        <v>150</v>
      </c>
      <c r="F28" s="21">
        <v>35</v>
      </c>
      <c r="G28" s="22"/>
      <c r="H28" s="29">
        <v>2000</v>
      </c>
      <c r="I28" s="30">
        <f t="shared" si="0"/>
        <v>0</v>
      </c>
    </row>
    <row r="29" spans="1:9" s="2" customFormat="1" ht="28.25" customHeight="1" x14ac:dyDescent="0.3">
      <c r="A29" s="4">
        <v>27</v>
      </c>
      <c r="B29" s="23" t="s">
        <v>29</v>
      </c>
      <c r="C29" s="21">
        <v>1</v>
      </c>
      <c r="D29" s="21">
        <v>50</v>
      </c>
      <c r="E29" s="21">
        <v>50</v>
      </c>
      <c r="F29" s="21">
        <v>15</v>
      </c>
      <c r="G29" s="24"/>
      <c r="H29" s="29">
        <v>3040</v>
      </c>
      <c r="I29" s="30">
        <f t="shared" si="0"/>
        <v>0</v>
      </c>
    </row>
    <row r="30" spans="1:9" ht="29" x14ac:dyDescent="0.35">
      <c r="H30" s="37" t="s">
        <v>49</v>
      </c>
      <c r="I30" s="34">
        <f>SUM(I3:I29)</f>
        <v>0</v>
      </c>
    </row>
    <row r="31" spans="1:9" x14ac:dyDescent="0.35">
      <c r="H31" s="38" t="s">
        <v>50</v>
      </c>
      <c r="I31" s="39">
        <f>I30*0.21</f>
        <v>0</v>
      </c>
    </row>
    <row r="32" spans="1:9" ht="29" x14ac:dyDescent="0.35">
      <c r="H32" s="37" t="s">
        <v>51</v>
      </c>
      <c r="I32" s="39">
        <f>SUM(I30:I31)</f>
        <v>0</v>
      </c>
    </row>
    <row r="35" spans="2:2" x14ac:dyDescent="0.35">
      <c r="B35" t="s">
        <v>53</v>
      </c>
    </row>
  </sheetData>
  <mergeCells count="1">
    <mergeCell ref="D1:F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71F4-5CA0-47FC-ADE9-0EF8D84A3E0C}">
  <sheetPr>
    <tabColor theme="0" tint="-0.499984740745262"/>
  </sheetPr>
  <dimension ref="A1:C8"/>
  <sheetViews>
    <sheetView workbookViewId="0">
      <selection activeCell="B19" sqref="B19"/>
    </sheetView>
  </sheetViews>
  <sheetFormatPr defaultColWidth="44.36328125" defaultRowHeight="14.5" x14ac:dyDescent="0.35"/>
  <cols>
    <col min="1" max="1" width="9.36328125" bestFit="1" customWidth="1"/>
    <col min="2" max="2" width="39.54296875" bestFit="1" customWidth="1"/>
    <col min="3" max="3" width="40" bestFit="1" customWidth="1"/>
  </cols>
  <sheetData>
    <row r="1" spans="1:3" x14ac:dyDescent="0.35">
      <c r="A1" s="7" t="s">
        <v>30</v>
      </c>
      <c r="B1" s="7" t="s">
        <v>31</v>
      </c>
      <c r="C1" s="8" t="s">
        <v>32</v>
      </c>
    </row>
    <row r="2" spans="1:3" ht="29" x14ac:dyDescent="0.35">
      <c r="A2" s="9" t="s">
        <v>33</v>
      </c>
      <c r="B2" s="10" t="s">
        <v>34</v>
      </c>
      <c r="C2" s="10" t="s">
        <v>35</v>
      </c>
    </row>
    <row r="3" spans="1:3" ht="29" x14ac:dyDescent="0.35">
      <c r="A3" s="11" t="s">
        <v>36</v>
      </c>
      <c r="B3" s="10" t="s">
        <v>34</v>
      </c>
      <c r="C3" s="10" t="s">
        <v>37</v>
      </c>
    </row>
    <row r="4" spans="1:3" ht="29" x14ac:dyDescent="0.35">
      <c r="A4" s="11" t="s">
        <v>38</v>
      </c>
      <c r="B4" s="10" t="s">
        <v>34</v>
      </c>
      <c r="C4" s="10" t="s">
        <v>39</v>
      </c>
    </row>
    <row r="5" spans="1:3" ht="29" x14ac:dyDescent="0.35">
      <c r="A5" s="11" t="s">
        <v>40</v>
      </c>
      <c r="B5" s="10" t="s">
        <v>34</v>
      </c>
      <c r="C5" s="10" t="s">
        <v>41</v>
      </c>
    </row>
    <row r="6" spans="1:3" ht="29" x14ac:dyDescent="0.35">
      <c r="A6" s="11" t="s">
        <v>42</v>
      </c>
      <c r="B6" s="10" t="s">
        <v>34</v>
      </c>
      <c r="C6" s="10" t="s">
        <v>41</v>
      </c>
    </row>
    <row r="7" spans="1:3" ht="29" x14ac:dyDescent="0.35">
      <c r="A7" s="11" t="s">
        <v>43</v>
      </c>
      <c r="B7" s="10" t="s">
        <v>34</v>
      </c>
      <c r="C7" s="10" t="s">
        <v>41</v>
      </c>
    </row>
    <row r="8" spans="1:3" ht="29" x14ac:dyDescent="0.35">
      <c r="A8" s="11" t="s">
        <v>44</v>
      </c>
      <c r="B8" s="10" t="s">
        <v>34</v>
      </c>
      <c r="C8" s="10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B273B0-308C-4A66-BD70-37449C7A0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B1AC7C-CAFA-4FA7-BE91-00B9F6181516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9C1F6362-618D-4134-9858-FE9ED04B19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lapas1</vt:lpstr>
      <vt:lpstr>Dymo aparatai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Putauskas</dc:creator>
  <cp:keywords/>
  <dc:description/>
  <cp:lastModifiedBy>Renata Brusokienė</cp:lastModifiedBy>
  <cp:revision/>
  <dcterms:created xsi:type="dcterms:W3CDTF">2026-05-20T12:16:52Z</dcterms:created>
  <dcterms:modified xsi:type="dcterms:W3CDTF">2026-07-31T09:30:14Z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